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defaultThemeVersion="124226"/>
  <xr:revisionPtr revIDLastSave="0" documentId="13_ncr:1_{EDB01861-510B-45E7-ABE0-4A62587FB298}" xr6:coauthVersionLast="47" xr6:coauthVersionMax="47" xr10:uidLastSave="{00000000-0000-0000-0000-000000000000}"/>
  <bookViews>
    <workbookView xWindow="-108" yWindow="-108" windowWidth="23256" windowHeight="12576" xr2:uid="{00000000-000D-0000-FFFF-FFFF00000000}"/>
  </bookViews>
  <sheets>
    <sheet name="Объявление" sheetId="1" r:id="rId1"/>
  </sheets>
  <definedNames>
    <definedName name="_xlnm._FilterDatabase" localSheetId="0" hidden="1">Объявление!$D$1:$D$43</definedName>
    <definedName name="_xlnm.Print_Area" localSheetId="0">Объявление!$A$1:$J$87</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4" i="1" l="1"/>
  <c r="G83" i="1"/>
  <c r="G82" i="1"/>
  <c r="G81" i="1"/>
  <c r="G80" i="1"/>
  <c r="G79" i="1"/>
  <c r="G78" i="1"/>
  <c r="G77" i="1"/>
  <c r="G76" i="1"/>
  <c r="G75" i="1"/>
  <c r="G74" i="1"/>
  <c r="G73" i="1"/>
  <c r="G72" i="1"/>
  <c r="G71" i="1"/>
  <c r="G70" i="1"/>
  <c r="G69" i="1"/>
  <c r="G68" i="1"/>
  <c r="G67" i="1"/>
  <c r="G66" i="1"/>
  <c r="G65" i="1"/>
  <c r="G64" i="1"/>
  <c r="G63" i="1"/>
  <c r="G62" i="1"/>
  <c r="G61" i="1"/>
  <c r="G60" i="1"/>
  <c r="G59" i="1"/>
  <c r="G58" i="1"/>
  <c r="G57" i="1"/>
  <c r="G56" i="1"/>
  <c r="G55" i="1"/>
  <c r="G54" i="1"/>
  <c r="G53" i="1"/>
  <c r="G52" i="1"/>
  <c r="G51" i="1"/>
  <c r="G50" i="1"/>
  <c r="G49" i="1"/>
  <c r="G48"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 i="1"/>
  <c r="G41" i="1" l="1"/>
  <c r="G85" i="1"/>
</calcChain>
</file>

<file path=xl/sharedStrings.xml><?xml version="1.0" encoding="utf-8"?>
<sst xmlns="http://schemas.openxmlformats.org/spreadsheetml/2006/main" count="320" uniqueCount="110">
  <si>
    <t xml:space="preserve">№ лота </t>
  </si>
  <si>
    <t>МНН, наименование лота</t>
  </si>
  <si>
    <t>Ед. изм</t>
  </si>
  <si>
    <t>Кол-во</t>
  </si>
  <si>
    <t>Цена (тенге)</t>
  </si>
  <si>
    <t>Сумма (тенге)</t>
  </si>
  <si>
    <t>Срок поставки</t>
  </si>
  <si>
    <t>Место поставки</t>
  </si>
  <si>
    <t>Итого</t>
  </si>
  <si>
    <t xml:space="preserve"> лот № </t>
  </si>
  <si>
    <t>МНН, лоттың атауы</t>
  </si>
  <si>
    <t>Өлшем бірлігі</t>
  </si>
  <si>
    <t>Саны</t>
  </si>
  <si>
    <t>Бағасы (теңге)</t>
  </si>
  <si>
    <t>Сомасы (теңге)</t>
  </si>
  <si>
    <t>Жеткізу мерзімі</t>
  </si>
  <si>
    <t>Жеткізу орны</t>
  </si>
  <si>
    <t>Барлығы</t>
  </si>
  <si>
    <t>Упаковка</t>
  </si>
  <si>
    <t>СКО, ул.Ауэзова 133 (Лаборатория)</t>
  </si>
  <si>
    <t>Флакон</t>
  </si>
  <si>
    <t>Роторы на 20 кювет (1х20 позиций, 100шт/уп) измерительные ячейки для анализатора автоматический коагулометрический для in vitro диагностики ACL ELITE PRO</t>
  </si>
  <si>
    <t>Референсная эмульсия R (1000 мл)  t+15+25С, Оптический референс для анализатора автоматический коагулометрический для in vitro диагностики ACL ELITE PRO</t>
  </si>
  <si>
    <t>Низкий патологический контроль (10x1мл), t+2+8C, контрольный материал для анализатора автоматический коагулометрический для in vitro диагностики ACL ELITE PRO</t>
  </si>
  <si>
    <t>Высокий патологический контроль (10x1мл), t+2+8C, для анализатора автоматический коагулометрический для in vitro диагностики ACL ELITE PRO</t>
  </si>
  <si>
    <t>БИОХИМИЧЕСКАЯ КОНТРОЛЬНАЯ СЫВОРОТКА УРОВЕНЬ 2 (5х5мл), t+2 +8C, для анализатора биохимический- турбидиметрический ВА200/400</t>
  </si>
  <si>
    <t>Кюветы для образцов (1000шт.уп) для анализатора биохимический- турбидиметрический ВА200/400</t>
  </si>
  <si>
    <t>Реагент для определения общего билирубина (25тестов) для анализатора биохимический SPOTCHEM EZ(SP-4430)</t>
  </si>
  <si>
    <t>Реагент для определения ГПТ/АЛТ (25тестов) для анализатора биохимический SPOTCHEM EZ(SP-4430)</t>
  </si>
  <si>
    <t>Реагент для определения ГОТ/АСТ (25тестов) для анализатора биохимический SPOTCHEM EZ(SP-4430)</t>
  </si>
  <si>
    <t>Реагент для определения общего белка (25тестов)  для анализатора биохимический SPOTCHEM EZ(SP-4430)</t>
  </si>
  <si>
    <t>Реагент для определения креатинина (25тестов) для анализатора биохимический SPOTCHEM EZ(SP-4430)</t>
  </si>
  <si>
    <t>Реагент для определения мочевины (25тестов) для анализатора биохимический SPOTCHEM EZ(SP-4430)</t>
  </si>
  <si>
    <t>Реагент для определения амилазы (25 тестов) для анализатора биохимический SPOTCHEM EZ(SP-4430)</t>
  </si>
  <si>
    <t>Реагент контроля качества GEM CVP для утверждения калибровки (5х4х2,5мл) +2 +8С, для анализатора газов крови, электролитов и метаболитов GEM PREMIER 3500</t>
  </si>
  <si>
    <t xml:space="preserve">Набор реагентов in vitro для количественного определения тестостерона в сыворотке крови человека, поставляются готовыми к использованию на 50 исследований, для автоматического хемилюминесцентного иммуноферментного анализатора МАGLUMI X3  </t>
  </si>
  <si>
    <t xml:space="preserve">Набор реагентов in vitro для количественного определения уровня альфа-фетопротеина (пренатальный скрининг) в сыворотке крови человека, поставляются готовыми к использованию на 50 исследований, для автоматического хемилюминесцентного иммуноферментного анализатора МАGLUMI X3  </t>
  </si>
  <si>
    <t xml:space="preserve">Набор реагентов in vitro для количественного определения хорионического гонадотропина человека (0-субъединица) (ХГЧ/бета-ХГЧ) в сыворотке крови человека, поставляются готовыми к использованию на 50 исследований, для автоматического хемилюминесцентного иммуноферментного анализатора МАGLUMI X3  </t>
  </si>
  <si>
    <t xml:space="preserve">Набор реагентов in vitro для количественного определенияракового эмбрионального антигена (СЕА) в сыворотке крови человека, поставляются готовыми к использованию на 50 исследований, для автоматического хемилюминесцентного иммуноферментного анализатора МАGLUMI X3 </t>
  </si>
  <si>
    <t xml:space="preserve">Набор реагентов in vitro для количественного определения общего специфического антигена простаты (общего ПСА) в сыворотке крови человека, поставляются готовыми к использованию на 50 исследований, для автоматического хемилюминесцентного иммуноферментного анализатора МАGLUMI X3 </t>
  </si>
  <si>
    <t>Набор реагентов in vitro для количественного определения уровня свободного простатический специфического антигена (f-PSA) в сыворотке крови человека при скрининге рака предстательной железы, поставляются готовыми к использованию на 50 исследований, для автоматического хемилюминесцентного иммуноферментного анализатора МАGLUMI X3</t>
  </si>
  <si>
    <t>Набор реагентов in vitro для количественного определения антигена рака 125 (СА125) в сыворотке крови человека, поставляются готовыми к использованию на 50 исследований, для автоматического хемилюминесцентного иммуноферментного анализатора МАGLUMI X3</t>
  </si>
  <si>
    <t>Набор реагентов in vitro для количественного определения антигена рака 15-3 (СА 15-3) в сыворотке крови человека, поставляются готовыми к использованию на 50 исследований, для автоматического хемилюминесцентного иммуноферментного анализатора МАGLUMI X3</t>
  </si>
  <si>
    <t>Набор реагентов in vitro для количественного определения антигена рака 19-9 (СА19-9) в сыворотке крови человека, поставляются готовыми к использованию на 50 исследований, для автоматического хемилюминесцентного иммуноферментного анализатора МАGLUMI X3</t>
  </si>
  <si>
    <t>Набор реагентов in vitro для количественного определения CYFRA 21-1 в сыворотке крови человека, поставляются готовыми к использованию на 50 исследований, для автоматического хемилюминесцентного иммуноферментного анализатора МАGLUMI X3</t>
  </si>
  <si>
    <t>Набор реагентов  in vitro для количественного определения  онкомаркера рака яичников HE4 (Белок 4 эпидидимиса человека) в сыворотке крови человека, поставляются готовыми к использованию на 50 исследований, для автоматического хемилюминесцентного иммуноферментного анализатора МАGLUMI X3</t>
  </si>
  <si>
    <t>Набор реагентов in vitro для количественного определения белка PIVKA-II в сыворотке и плазме крови человека, поставляются готовыми к использованию на 50 исследований, для автоматического хемилюминесцентного иммуноферментного анализатора МАGLUMI X3</t>
  </si>
  <si>
    <t>Диагностические полоски  для определения глюкозы в образцах мочи, сухая химия. Упакованы по 50 тест-полосок в тубе. Предназначены для клинических лабораторий.</t>
  </si>
  <si>
    <t xml:space="preserve">Набор реагентов для определения белка в моче (метод с пирогаллоновым красным) </t>
  </si>
  <si>
    <t>Набор</t>
  </si>
  <si>
    <t>Иммунохроматографический экспресс-тест для одновременного определения антигена р24  ВИЧ и антител к ВИЧ-1 и 2 типов (ВИЧ-1, ВИЧ -2) в сыворотке, плазме и цельной крови человека с принадлежностями №100</t>
  </si>
  <si>
    <t>Раствор для глубокой очистки 1 флакона 1 литр водного раствора гидроксида К (&lt; 3%) анионные и неионные сурфактанты. Для системы приготовления и окрашивания мазков при проведений цитологических исследований BD PrepStain™</t>
  </si>
  <si>
    <t>СКО, ул.Брусиловского 20 (Реанимация)</t>
  </si>
  <si>
    <t>Электроды ЭКГ диаметр 50мм, одноразовые, краткосрочного и длительного применения, с твердым гелем. В упаковке 50 шт.</t>
  </si>
  <si>
    <t xml:space="preserve">Кружка Эсмарха с крышкой 1750мл. одноразовая, пакет для раствора с соединительной трубкой и головкой для орошения кишечника с роликовым зажимом, регулирующего скорость. </t>
  </si>
  <si>
    <t>Штук</t>
  </si>
  <si>
    <t>СКО, ул.Брусиловского 20 (Отделение лучевой диагностики)</t>
  </si>
  <si>
    <t xml:space="preserve"> в течение 16-ти календарных дней с момента подачи заявки</t>
  </si>
  <si>
    <t>СКО, ул.Ауэзова 133 (Трансфузиологический кабинет)</t>
  </si>
  <si>
    <t>Раствор ПОЛИГЛЮКИНА  33% 10мл, №1</t>
  </si>
  <si>
    <t>Цоликлон Анти - D супер 5 мл, №1</t>
  </si>
  <si>
    <t>Цоликлон Анти - B 10 мл, №1</t>
  </si>
  <si>
    <t>Цоликлон Анти - A 10 мл, №1</t>
  </si>
  <si>
    <t>Жоғары патологиялық бақылау (10x1 мл), t+2+8С, in vitro диагностикасына арналған автоматты коагулометрия үшін ACL ELITE PRO</t>
  </si>
  <si>
    <t>Төмен патологиялық бақылау (10x1 мл), t+2+8С, in vitro диагностикасына арналған автоматты коагулометриялық талдауға арналған бақылау материалы ACL ELITE PRO</t>
  </si>
  <si>
    <t>Эталондық эмульсия R (1000 мл) t+15+25С, in vitro диагностикасына арналған автоматты коагулометриялық анализаторға арналған оптикалық анықтама ACL ELITE PRO</t>
  </si>
  <si>
    <t>ACL ELITE PRO in vitro диагностикасына арналған автоматты коагулометриялық анализаторға арналған 20 куветке арналған роторлар (1х20 позиция, 100 пк/бума)</t>
  </si>
  <si>
    <t>BA200/400 биохимиялық-турбидиметрлік анализаторы үшін САРЫСУДЫ 2 (5x5 мл), Т+2 +8С ДЕҢГЕЙІНДЕГІ БИОХИМИЯЛЫҚ БАҚЫЛАУ</t>
  </si>
  <si>
    <t>BA200/400 биохимиялық-турбидиметрлік анализаторына арналған үлгі куветтер (1000 дана)</t>
  </si>
  <si>
    <t>SPOTCHEM EZ биохимиялық анализаторы (СП-4430) үшін барлығы Билирубин реагенті (25 тест)</t>
  </si>
  <si>
    <t>SPOTCHEM EZ биохимиялық анализаторына арналған GOT/AST реагенті (25 тест) (SP-4430)</t>
  </si>
  <si>
    <t>SPOTCHEM EZ биохимиялық анализаторына арналған жалпы ақуыз реагенті (25 тест) (СП-4430)</t>
  </si>
  <si>
    <t>SPOTCHEM EZ биохимиялық анализаторы (SP-4430) үшін креатинді анықтау реагенті (25 тест)</t>
  </si>
  <si>
    <t>SPOTCHEM EZ биохимиялық анализаторына арналған Уреа реагенті (25 тест) (СП-4430)</t>
  </si>
  <si>
    <t>SPOTCHEM EZ биохимиялық анализаторына арналған амилазды реагент (25 тест) (СП-4430)</t>
  </si>
  <si>
    <t>GEM CVP калибрлеуді мақұлдауға арналған сапаны бақылау реагенті (5x4x2,5 мл) +2 +8С, GEM ПРЕМЬЕР 3500 Қан газы, электролит және метаболит анализаторы үшін</t>
  </si>
  <si>
    <t>50 зерттеуге пайдалануға дайын адам сарысуындағы тестостеронды сандық анықтауға арналған in vitro реагент жиынтығы, автоматты химилиминесценция ферменті иммуноассай анализаторы MAGLUMI X3 үшін</t>
  </si>
  <si>
    <t>50 зерттеуге пайдалануға дайын адам сарысуында альфа-фетопротеин деңгейін сандық анықтауға арналған in vitro реагент жиынтығы( пренаталдық скрининг), автоматты химилиминесцентті ферментпен байланысқан иммуносорбентті талдауыш MAGLUMI X3</t>
  </si>
  <si>
    <t>50 зерттеуге пайдалануға дайын адам сарысуындағы адамның хориондық гонадотропинін (0-субюнит) (HCG/beta-hCG) сандық анықтауға арналған in vitro реагент жиынтығы, автоматты химилиминесцентті ферментпен байланысқан иммуносорбентті талдауыш MAGLUMI X3 үшін</t>
  </si>
  <si>
    <t>50 зерттеуге пайдалануға дайын адам сарысуындағы қатерлі ісік эмбрионалдық антигенін (БЭК) сандық анықтауға арналған in vitro реагент жиынтығы, автоматты химилиминесцентті ферментпен байланысқан иммуносорбентті талдауыш MAGLUMI X3</t>
  </si>
  <si>
    <t>50 зерттеуге пайдалануға дайын қуық асты безі обырының скринингі кезінде адам қанының сарысуындағы қуық асты безіне тән еркін антигеннің (f-PSA) деңгейін сандық анықтауға арналған in vitro реагент жиынтығы, автоматты химилиминесцентті ферментпен байланысқан иммуносорбентті талдауыш MAGLUMI X3 үшін</t>
  </si>
  <si>
    <t>50 зерттеуге пайдалануға дайын адам сарысуындағы 125 (CA125) қатерлі ісікке қарсы антигенді сандық анықтауға арналған in vitro реагент жиынтығы, автоматты химилиминесцентті ферментпен байланысқан иммуносорбентті талдауыш MAGLUMI X3 үшін</t>
  </si>
  <si>
    <t>50 зерттеуге пайдалануға дайын адам сарысуындағы 15-3 (ОА 15-3) қатерлі ісік антигенін сандық анықтауға арналған in vitro реагент жиынтығы, автоматты химилиминесцентті ферментпен байланысқан иммуносорбентті анализатор MAGLUMI X3 үшін</t>
  </si>
  <si>
    <t>50 зерттеуге пайдалануға дайын адам сарысуындағы 19-9 (CA19-9) қатерлі ісік антигенін сандық анықтауға арналған in vitro реагент жиынтығы, автоматты химилиминесцентті ферментпен байланысқан иммуносорбентті анализатор MAGLUMI X3 үшін</t>
  </si>
  <si>
    <t>50 зерттеуге пайдалануға дайын адам сарысуындағы КИФРА 21-1 сандық анықтауға арналған in vitro реагент жиынтығы, автоматты химилиминесценция ферменттерімен байланысқан иммуносорбентті талдауыш MAGLUMI X3 үшін</t>
  </si>
  <si>
    <t>Аналық безі обырының ісік маркерін сандық анықтауға арналған in vitro реагент жиынтығы HE4 (Адам эпидидимисінің ақуызы 4) адам сарысуында, 50 зерттеуге пайдалануға дайын, автоматты химилиминесцентті ферментпен байланысқан иммуносорбентті анализатор MAGLUMI X3 үшін</t>
  </si>
  <si>
    <t>50 зерттеуге пайдалануға дайын адам сарысуы мен плазмасындағы ПИВКА-II ақуызын сандық анықтауға арналған in vitro реагент жиынтығы, автоматты химилиминесценция ферментімен байланысқан иммуносорбентті талдауыш MAGLUMI X3</t>
  </si>
  <si>
    <t>Несеп сынамаларындағы глюкозаны анықтауға арналған диагностикалық жолақтар, құрғақ химия. Түтікшеге 50 сынақ жолағымен оралған. Клиникалық зертханаларға арналған.</t>
  </si>
  <si>
    <t>Несептегі белокты анықтауға арналған реагент жиынтығы (пирогаллон қызыл әдісімен)</t>
  </si>
  <si>
    <t>АИТВ-инфекциясын және АИТВ-1 және 2-типтегі антиденелерді (АИТВ-1, АИТВ-2) бір мезгілде анықтауға иммунохроматографиялық жедел тест Адам сарысуында, Плазмада және No100 керек-жарақтары бар жаңа алынған қанда</t>
  </si>
  <si>
    <t>Терең тазалау ерітіндісі: 1 ампула, 1 литр гидроксидтің сулы ерітіндісі К (&lt; 3%), аниондық және иондық емес сурфактанттар. БД PrepStain™ цитологиялық зерттеулері үшін жағынды дайындау және бояу жүйесі үшін</t>
  </si>
  <si>
    <t>Диаметрі 50 мм ЭКГ электродтары, бір рет қолданылатын, қысқа мерзімді және ұзақ қолданылатын, қатты желбезегі бар. 50 дана бумада</t>
  </si>
  <si>
    <t>Эсмархтың қақпағы 1750 мл. бір рет қолданылатын кружкасы, қосқыш түтігі бар ерітінді қапшығы және жылдамдықты реттейтін роликті қысқышы бар ішек суару басы.</t>
  </si>
  <si>
    <t>Дана</t>
  </si>
  <si>
    <t>Орау</t>
  </si>
  <si>
    <t>Құты</t>
  </si>
  <si>
    <t>өтінім берілген сәттен бастап 16 күнтізбелік күн ішінде</t>
  </si>
  <si>
    <t xml:space="preserve">Объявление от 10.01.2025 года
о проведении закупа МИ способом ЗЦП.
</t>
  </si>
  <si>
    <t>50 зерттеуге пайдалануға дайын адам сарысуындағы қуық асты безінің үлестік жалпы антигенін (жалпы ӨБК) сандық анықтауға арналған in vitro реагент жиынтығы, автоматты химилиминесценция ферментімен байланысқан иммуносорбентті талдауыш MAGLUMI X3 үшін</t>
  </si>
  <si>
    <r>
      <t xml:space="preserve">КГП на ПХВ «Многопрофильная областная больница» КГУ «Управление здравоохранения акимата Северо-Казахстанской области», расположенное по адресу Северо-Казахстанская область, г. Петропавловск, ул. Брусиловского,20, объявляет закуп способом запроса ценовых предложений </t>
    </r>
    <r>
      <rPr>
        <b/>
        <sz val="11"/>
        <rFont val="Times New Roman"/>
        <family val="1"/>
        <charset val="204"/>
      </rPr>
      <t xml:space="preserve">по приобретению 1-37 лот МИ. </t>
    </r>
    <r>
      <rPr>
        <sz val="11"/>
        <rFont val="Times New Roman"/>
        <family val="1"/>
        <charset val="204"/>
      </rPr>
      <t xml:space="preserve">Полный перечень закупаемых товаров, выделенная сумма, требуемый срок, условия и место поставки.
</t>
    </r>
  </si>
  <si>
    <r>
      <t xml:space="preserve">Документы, предшествующие оплате, указаны в п.6 типового Договора. 
К закупу способом запроса ценовых предложений допускаются все потенциальные поставщики, отвечающие квалификационным требованиям, указанным в п. 9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приказом Министра здравоохранения Республики Казахстан от 07 июня 2023 года № 110.
Ценовое предложение запечатывается в конверт, в котором указываются наименование и юридический адрес потенциального поставщика. 
Конверт подлежит адресации заказчику по адресу: Северо-Казахстанская область, г. Петропавловск, ул. Брусиловского,20 (здание бухгалтерии, кабинет № 2) и содержит слова </t>
    </r>
    <r>
      <rPr>
        <b/>
        <sz val="11"/>
        <rFont val="Times New Roman"/>
        <family val="1"/>
        <charset val="204"/>
      </rPr>
      <t>«Закуп способом запроса ценовых предложений» и «Не вскрывать до 11 часов 00 минут 20 января 2025 года (указываются дата и время вскрытия конвертов, указанные объявлении)».</t>
    </r>
    <r>
      <rPr>
        <sz val="11"/>
        <rFont val="Times New Roman"/>
        <family val="1"/>
        <charset val="204"/>
      </rPr>
      <t xml:space="preserve">
</t>
    </r>
    <r>
      <rPr>
        <b/>
        <sz val="11"/>
        <rFont val="Times New Roman"/>
        <family val="1"/>
        <charset val="204"/>
      </rPr>
      <t>Окончательный срок подачи ценовых предложений в 10 часов 00 минут 20 января 2025 года.</t>
    </r>
    <r>
      <rPr>
        <sz val="11"/>
        <rFont val="Times New Roman"/>
        <family val="1"/>
        <charset val="204"/>
      </rPr>
      <t xml:space="preserve">
Конверты с ценовыми предложениями будут </t>
    </r>
    <r>
      <rPr>
        <b/>
        <sz val="11"/>
        <rFont val="Times New Roman"/>
        <family val="1"/>
        <charset val="204"/>
      </rPr>
      <t xml:space="preserve">вскрываться 20 января в 11 часов 00 минут 2025 года </t>
    </r>
    <r>
      <rPr>
        <sz val="11"/>
        <rFont val="Times New Roman"/>
        <family val="1"/>
        <charset val="204"/>
      </rPr>
      <t xml:space="preserve">по следующему адресу: Северо-Казахстанская область, г. Петропавловск, ул. Брусиловского,20, (в здании бухгалтерии, кабинет № 2).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52-52-35.
</t>
    </r>
  </si>
  <si>
    <t>10.01.2025 жылғы хабарландыру
ЗЦП тәсілімен МИ сатып алуды өткізу туралы.</t>
  </si>
  <si>
    <r>
      <t xml:space="preserve">Солтүстік Қазақстан облысы, Петропавл қаласы, Брусиловский көшесі, 20 мекенжайында орналасқан "Солтүстік Қазақстан облысы әкімдігінің денсаулық сақтау басқармасы" КММ "Көпсалалы облыстық аурухана" ШЖҚ КМК баға ұсыныстарын сұрату тәсілімен сатып алу туралы хабарлайды. </t>
    </r>
    <r>
      <rPr>
        <b/>
        <sz val="11"/>
        <rFont val="Times New Roman"/>
        <family val="1"/>
        <charset val="204"/>
      </rPr>
      <t xml:space="preserve">1-37 лот МБ сатып алу бойынша. </t>
    </r>
    <r>
      <rPr>
        <sz val="11"/>
        <rFont val="Times New Roman"/>
        <family val="1"/>
        <charset val="204"/>
      </rPr>
      <t xml:space="preserve">Сатып алынатын тауарлардың толық тізімі, бөлінген сома, талап етілетін мерзім, жеткізу шарттары мен орны.
</t>
    </r>
  </si>
  <si>
    <r>
      <t xml:space="preserve">Төлем алдындағы құжаттар үлгілік Шарттың 6-тармағында көрсетілген. 
Баға ұсыныстарын сұрату тәсілімен сатып алуға дәрілік заттарды, медициналық мақсаттағы бұйымдарды және мамандандырылған дәрілік заттарды сатып алуды ұйымдастыру және жүзеге асыру Ережелерінің 9-тармағында көрсетілген біліктілік талаптарына сәйкес келетін барлық әлеуетті өнім берушілерге рұқсат етіледі. тегін медициналық көмектің кепілдендірілген көлемі, тергеу изоляторларында және қылмыстық-атқару (қылмыстық-атқару) жүйесінің мекемелерінде, бюджет қаражаты есебінен және (немесе) міндетті әлеуметтік медициналық сақтандыру жүйесінде ұсталатын адамдарға медициналық көмектің қосымша көлемі, фармацевтикалық қызметтер, Қазақстан Республикасы Денсаулық сақтау министрінің 2023 жылғы 07 маусымдағы № 110 бұйрығымен бекітілген.
Баға ұсынысы әлеуетті өнім берушінің атауы мен заңды мекен-жайы көрсетілген конвертке салынып мөрленеді. 
Конверт тапсырыс берушіге мына мекен-жай бойынша жіберілуі тиіс: Солтүстік Қазақстан облысы, Петропавл қ., Брусиловский к-сі,20 (бухгалтерия ғимараты, №2 кабинет) және онда сөздер бар </t>
    </r>
    <r>
      <rPr>
        <b/>
        <sz val="11"/>
        <rFont val="Times New Roman"/>
        <family val="1"/>
        <charset val="204"/>
      </rPr>
      <t>"Баға ұсыныстарын сұрату тәсілімен сатып алу" және "2025 жылғы 20 қаңтарда 11 сағат 00 минутқа дейін ашылмайды (хабарландыруда көрсетілген конверттерді ашу күні мен уақыты көрсетіледі).</t>
    </r>
    <r>
      <rPr>
        <sz val="11"/>
        <rFont val="Times New Roman"/>
        <family val="1"/>
        <charset val="204"/>
      </rPr>
      <t xml:space="preserve">
</t>
    </r>
    <r>
      <rPr>
        <b/>
        <sz val="11"/>
        <rFont val="Times New Roman"/>
        <family val="1"/>
        <charset val="204"/>
      </rPr>
      <t>Баға ұсыныстарын берудің соңғы мерзімі 2025 жылғы 20 қаңтарда сағат 10.00-де.</t>
    </r>
    <r>
      <rPr>
        <sz val="11"/>
        <rFont val="Times New Roman"/>
        <family val="1"/>
        <charset val="204"/>
      </rPr>
      <t xml:space="preserve">
Баға ұсыныстары бар конверттер болады </t>
    </r>
    <r>
      <rPr>
        <b/>
        <sz val="11"/>
        <rFont val="Times New Roman"/>
        <family val="1"/>
        <charset val="204"/>
      </rPr>
      <t xml:space="preserve">2025 жылғы 20 қаңтарда сағат 11.00-де ашылады </t>
    </r>
    <r>
      <rPr>
        <sz val="11"/>
        <rFont val="Times New Roman"/>
        <family val="1"/>
        <charset val="204"/>
      </rPr>
      <t xml:space="preserve">келесі мекен-жай бойынша: Солтүстік Қазақстан облысы, Петропавл қ., Брусиловский к-сі,20, (бухгалтерия ғимаратында, №2 кабинет).
Әлеуетті өнім берушілер баға ұсыныстары салынған конверттерді ашқан кезде қатыса алады. Қосымша ақпарат пен анықтаманы 8 (7152) 52-52-35 телефоны бойынша алуға болады.
</t>
    </r>
  </si>
  <si>
    <t>СҚО, Әуезов көшесі 133 (Зертхана)</t>
  </si>
  <si>
    <t>СҚО, Әуезов көшесі, 133 (Трансфузиологиялық кабинет)</t>
  </si>
  <si>
    <t>СҚО, Брусиловский көшесі 20 (Реанимация)</t>
  </si>
  <si>
    <t>СҚО, Брусиловский к-сі, 20 (Сәулелік диагностика бөлімшесі)</t>
  </si>
  <si>
    <t>Лабораторный маркер для предметных стекол, устойчив к воздействию ксилола, спирта, ацетона, формалина. В упаковке 10 шт.</t>
  </si>
  <si>
    <t>Слайдтарға арналған зертханалық маркер, ксилол, алкоголь, ацетон, формалин әсеріне төзімді. Қаптамада 10 дана.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</si>
</sst>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_-* #,##0.00\ _₽_-;\-* #,##0.00\ _₽_-;_-* &quot;-&quot;??\ _₽_-;_-@_-"/>
  </numFmts>
  <fonts count="1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0"/>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1"/>
      <name val="Calibri"/>
      <family val="2"/>
      <scheme val="minor"/>
    </font>
    <font>
      <b/>
      <sz val="10"/>
      <name val="Times New Roman"/>
      <family val="1"/>
      <charset val="204"/>
    </font>
    <font>
      <sz val="8"/>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2" fillId="0" borderId="0"/>
    <xf numFmtId="165" fontId="2" fillId="0" borderId="0" applyFont="0" applyFill="0" applyBorder="0" applyAlignment="0" applyProtection="0"/>
    <xf numFmtId="0" fontId="1" fillId="0" borderId="0"/>
    <xf numFmtId="165" fontId="1" fillId="0" borderId="0" applyFont="0" applyFill="0" applyBorder="0" applyAlignment="0" applyProtection="0"/>
  </cellStyleXfs>
  <cellXfs count="27">
    <xf numFmtId="0" fontId="0" fillId="0" borderId="0" xfId="0"/>
    <xf numFmtId="0" fontId="6" fillId="0" borderId="0" xfId="0" applyFont="1" applyFill="1" applyAlignment="1">
      <alignment vertical="top" wrapText="1"/>
    </xf>
    <xf numFmtId="0" fontId="7" fillId="0" borderId="0" xfId="0" applyFont="1" applyFill="1" applyAlignment="1">
      <alignment vertical="top"/>
    </xf>
    <xf numFmtId="0" fontId="7" fillId="0" borderId="0" xfId="0" applyFont="1" applyFill="1"/>
    <xf numFmtId="0" fontId="7" fillId="0" borderId="0" xfId="0" applyFont="1" applyFill="1" applyAlignment="1">
      <alignment vertical="top" wrapText="1"/>
    </xf>
    <xf numFmtId="0" fontId="8" fillId="0" borderId="1" xfId="0" applyFont="1" applyFill="1" applyBorder="1" applyAlignment="1">
      <alignment horizontal="center" vertical="top" wrapText="1"/>
    </xf>
    <xf numFmtId="3" fontId="8" fillId="0" borderId="1" xfId="0" applyNumberFormat="1" applyFont="1" applyFill="1" applyBorder="1" applyAlignment="1">
      <alignment horizontal="center" vertical="top" wrapText="1"/>
    </xf>
    <xf numFmtId="4" fontId="8" fillId="0" borderId="1" xfId="0" applyNumberFormat="1" applyFont="1" applyFill="1" applyBorder="1" applyAlignment="1">
      <alignment horizontal="center" vertical="top" wrapText="1"/>
    </xf>
    <xf numFmtId="164" fontId="8" fillId="0" borderId="1" xfId="0" applyNumberFormat="1" applyFont="1" applyFill="1" applyBorder="1" applyAlignment="1">
      <alignment horizontal="center" vertical="top" wrapText="1"/>
    </xf>
    <xf numFmtId="0" fontId="4" fillId="0" borderId="0" xfId="0" applyFont="1" applyFill="1"/>
    <xf numFmtId="0" fontId="3"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0" fontId="3" fillId="0" borderId="1" xfId="0" applyFont="1" applyFill="1" applyBorder="1" applyAlignment="1">
      <alignment horizontal="center" vertical="top"/>
    </xf>
    <xf numFmtId="4" fontId="3" fillId="0" borderId="1" xfId="0" applyNumberFormat="1" applyFont="1" applyFill="1" applyBorder="1" applyAlignment="1">
      <alignment horizontal="center" vertical="top"/>
    </xf>
    <xf numFmtId="4" fontId="3" fillId="0" borderId="1" xfId="0" applyNumberFormat="1" applyFont="1" applyFill="1" applyBorder="1" applyAlignment="1">
      <alignment horizontal="center" vertical="top" wrapText="1"/>
    </xf>
    <xf numFmtId="0" fontId="3" fillId="0" borderId="2" xfId="0" applyFont="1" applyFill="1" applyBorder="1" applyAlignment="1">
      <alignment horizontal="center" vertical="top" wrapText="1"/>
    </xf>
    <xf numFmtId="4" fontId="8" fillId="0" borderId="2" xfId="0" applyNumberFormat="1" applyFont="1" applyFill="1" applyBorder="1" applyAlignment="1">
      <alignment horizontal="center" vertical="top" wrapText="1"/>
    </xf>
    <xf numFmtId="164" fontId="3" fillId="0" borderId="2" xfId="0" applyNumberFormat="1" applyFont="1" applyFill="1" applyBorder="1" applyAlignment="1">
      <alignment horizontal="center" vertical="top" wrapText="1"/>
    </xf>
    <xf numFmtId="4" fontId="4" fillId="0" borderId="0" xfId="0" applyNumberFormat="1" applyFont="1" applyFill="1"/>
    <xf numFmtId="4" fontId="7" fillId="0" borderId="0" xfId="0" applyNumberFormat="1" applyFont="1" applyFill="1"/>
    <xf numFmtId="0" fontId="3" fillId="0" borderId="2" xfId="0" applyFont="1" applyFill="1" applyBorder="1" applyAlignment="1">
      <alignment horizontal="left" vertical="top" wrapText="1"/>
    </xf>
    <xf numFmtId="0" fontId="3" fillId="0" borderId="2" xfId="0" applyFont="1" applyFill="1" applyBorder="1" applyAlignment="1">
      <alignment horizontal="center" vertical="top"/>
    </xf>
    <xf numFmtId="4" fontId="3" fillId="0" borderId="2" xfId="0" applyNumberFormat="1" applyFont="1" applyFill="1" applyBorder="1" applyAlignment="1">
      <alignment horizontal="center" vertical="top"/>
    </xf>
    <xf numFmtId="0" fontId="4" fillId="0" borderId="0" xfId="0" applyFont="1" applyFill="1" applyAlignment="1">
      <alignment horizontal="left" vertical="top" wrapText="1"/>
    </xf>
    <xf numFmtId="0" fontId="8" fillId="0" borderId="2" xfId="0" applyFont="1" applyFill="1" applyBorder="1" applyAlignment="1">
      <alignment horizontal="right"/>
    </xf>
    <xf numFmtId="0" fontId="3" fillId="0" borderId="2" xfId="0" applyFont="1" applyFill="1" applyBorder="1" applyAlignment="1">
      <alignment horizontal="right"/>
    </xf>
    <xf numFmtId="0" fontId="5" fillId="0" borderId="0" xfId="0" applyFont="1" applyFill="1" applyAlignment="1">
      <alignment horizontal="center" vertical="top" wrapText="1"/>
    </xf>
  </cellXfs>
  <cellStyles count="5">
    <cellStyle name="Обычный" xfId="0" builtinId="0"/>
    <cellStyle name="Обычный 2" xfId="1" xr:uid="{18760056-80C4-4127-A70C-733EE277FD44}"/>
    <cellStyle name="Обычный 3" xfId="3" xr:uid="{423DE617-9001-4A33-8E92-F65F7059C49D}"/>
    <cellStyle name="Финансовый 2" xfId="2" xr:uid="{E7C74622-D583-4E43-916F-A466CB891022}"/>
    <cellStyle name="Финансовый 3" xfId="4" xr:uid="{BC7CA64B-DD22-4AAE-9959-D4766F5C47BD}"/>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7"/>
  <sheetViews>
    <sheetView tabSelected="1" topLeftCell="A5" zoomScaleNormal="100" workbookViewId="0">
      <selection activeCell="C79" sqref="C79"/>
    </sheetView>
  </sheetViews>
  <sheetFormatPr defaultColWidth="8.88671875" defaultRowHeight="14.4" x14ac:dyDescent="0.3"/>
  <cols>
    <col min="1" max="1" width="4.44140625" style="3" customWidth="1"/>
    <col min="2" max="2" width="6.88671875" style="3" customWidth="1"/>
    <col min="3" max="3" width="42" style="3" customWidth="1"/>
    <col min="4" max="4" width="8.44140625" style="3" customWidth="1"/>
    <col min="5" max="5" width="8.88671875" style="3"/>
    <col min="6" max="6" width="11.6640625" style="3" bestFit="1" customWidth="1"/>
    <col min="7" max="7" width="14.109375" style="19" customWidth="1"/>
    <col min="8" max="8" width="17.5546875" style="3" customWidth="1"/>
    <col min="9" max="9" width="27.109375" style="3" customWidth="1"/>
    <col min="10" max="10" width="4.5546875" style="3" customWidth="1"/>
    <col min="11" max="11" width="8.88671875" style="3" customWidth="1"/>
    <col min="12" max="16384" width="8.88671875" style="3"/>
  </cols>
  <sheetData>
    <row r="1" spans="1:15" ht="30.6" customHeight="1" x14ac:dyDescent="0.3">
      <c r="A1" s="26" t="s">
        <v>97</v>
      </c>
      <c r="B1" s="26"/>
      <c r="C1" s="26"/>
      <c r="D1" s="26"/>
      <c r="E1" s="26"/>
      <c r="F1" s="26"/>
      <c r="G1" s="26"/>
      <c r="H1" s="26"/>
      <c r="I1" s="26"/>
      <c r="J1" s="26"/>
      <c r="K1" s="1"/>
      <c r="L1" s="2"/>
      <c r="M1" s="2"/>
      <c r="N1" s="2"/>
      <c r="O1" s="2"/>
    </row>
    <row r="2" spans="1:15" ht="45" customHeight="1" x14ac:dyDescent="0.3">
      <c r="A2" s="23" t="s">
        <v>99</v>
      </c>
      <c r="B2" s="23"/>
      <c r="C2" s="23"/>
      <c r="D2" s="23"/>
      <c r="E2" s="23"/>
      <c r="F2" s="23"/>
      <c r="G2" s="23"/>
      <c r="H2" s="23"/>
      <c r="I2" s="23"/>
      <c r="J2" s="23"/>
      <c r="K2" s="4"/>
      <c r="L2" s="2"/>
      <c r="M2" s="2"/>
      <c r="N2" s="2"/>
      <c r="O2" s="2"/>
    </row>
    <row r="3" spans="1:15" ht="26.4" x14ac:dyDescent="0.3">
      <c r="B3" s="5" t="s">
        <v>0</v>
      </c>
      <c r="C3" s="5" t="s">
        <v>1</v>
      </c>
      <c r="D3" s="5" t="s">
        <v>2</v>
      </c>
      <c r="E3" s="6" t="s">
        <v>3</v>
      </c>
      <c r="F3" s="7" t="s">
        <v>4</v>
      </c>
      <c r="G3" s="7" t="s">
        <v>5</v>
      </c>
      <c r="H3" s="8" t="s">
        <v>6</v>
      </c>
      <c r="I3" s="5" t="s">
        <v>7</v>
      </c>
      <c r="J3" s="9"/>
    </row>
    <row r="4" spans="1:15" ht="52.8" x14ac:dyDescent="0.3">
      <c r="B4" s="10">
        <v>1</v>
      </c>
      <c r="C4" s="11" t="s">
        <v>24</v>
      </c>
      <c r="D4" s="10" t="s">
        <v>18</v>
      </c>
      <c r="E4" s="12">
        <v>5</v>
      </c>
      <c r="F4" s="13">
        <v>101841</v>
      </c>
      <c r="G4" s="14">
        <f>E4*F4</f>
        <v>509205</v>
      </c>
      <c r="H4" s="15" t="s">
        <v>57</v>
      </c>
      <c r="I4" s="15" t="s">
        <v>19</v>
      </c>
      <c r="M4" s="9"/>
    </row>
    <row r="5" spans="1:15" ht="52.8" x14ac:dyDescent="0.3">
      <c r="B5" s="10">
        <v>2</v>
      </c>
      <c r="C5" s="11" t="s">
        <v>23</v>
      </c>
      <c r="D5" s="10" t="s">
        <v>18</v>
      </c>
      <c r="E5" s="12">
        <v>5</v>
      </c>
      <c r="F5" s="13">
        <v>106267</v>
      </c>
      <c r="G5" s="14">
        <f t="shared" ref="G5:G40" si="0">E5*F5</f>
        <v>531335</v>
      </c>
      <c r="H5" s="15" t="s">
        <v>57</v>
      </c>
      <c r="I5" s="15" t="s">
        <v>19</v>
      </c>
      <c r="M5" s="9"/>
    </row>
    <row r="6" spans="1:15" ht="52.8" x14ac:dyDescent="0.3">
      <c r="B6" s="10">
        <v>3</v>
      </c>
      <c r="C6" s="11" t="s">
        <v>22</v>
      </c>
      <c r="D6" s="10" t="s">
        <v>20</v>
      </c>
      <c r="E6" s="12">
        <v>15</v>
      </c>
      <c r="F6" s="13">
        <v>48337</v>
      </c>
      <c r="G6" s="14">
        <f t="shared" si="0"/>
        <v>725055</v>
      </c>
      <c r="H6" s="15" t="s">
        <v>57</v>
      </c>
      <c r="I6" s="15" t="s">
        <v>19</v>
      </c>
      <c r="M6" s="9"/>
    </row>
    <row r="7" spans="1:15" ht="52.8" x14ac:dyDescent="0.3">
      <c r="B7" s="10">
        <v>4</v>
      </c>
      <c r="C7" s="11" t="s">
        <v>21</v>
      </c>
      <c r="D7" s="10" t="s">
        <v>18</v>
      </c>
      <c r="E7" s="12">
        <v>7</v>
      </c>
      <c r="F7" s="13">
        <v>188696</v>
      </c>
      <c r="G7" s="14">
        <f t="shared" si="0"/>
        <v>1320872</v>
      </c>
      <c r="H7" s="15" t="s">
        <v>57</v>
      </c>
      <c r="I7" s="15" t="s">
        <v>19</v>
      </c>
      <c r="M7" s="9"/>
    </row>
    <row r="8" spans="1:15" ht="52.8" x14ac:dyDescent="0.3">
      <c r="B8" s="10">
        <v>5</v>
      </c>
      <c r="C8" s="11" t="s">
        <v>25</v>
      </c>
      <c r="D8" s="10" t="s">
        <v>18</v>
      </c>
      <c r="E8" s="12">
        <v>3</v>
      </c>
      <c r="F8" s="13">
        <v>58191</v>
      </c>
      <c r="G8" s="14">
        <f t="shared" si="0"/>
        <v>174573</v>
      </c>
      <c r="H8" s="15" t="s">
        <v>57</v>
      </c>
      <c r="I8" s="15" t="s">
        <v>19</v>
      </c>
      <c r="M8" s="9"/>
    </row>
    <row r="9" spans="1:15" ht="52.8" x14ac:dyDescent="0.3">
      <c r="B9" s="10">
        <v>6</v>
      </c>
      <c r="C9" s="11" t="s">
        <v>26</v>
      </c>
      <c r="D9" s="10" t="s">
        <v>18</v>
      </c>
      <c r="E9" s="12">
        <v>1</v>
      </c>
      <c r="F9" s="13">
        <v>36729</v>
      </c>
      <c r="G9" s="14">
        <f t="shared" si="0"/>
        <v>36729</v>
      </c>
      <c r="H9" s="15" t="s">
        <v>57</v>
      </c>
      <c r="I9" s="15" t="s">
        <v>19</v>
      </c>
      <c r="M9" s="9"/>
    </row>
    <row r="10" spans="1:15" ht="52.8" x14ac:dyDescent="0.3">
      <c r="B10" s="10">
        <v>7</v>
      </c>
      <c r="C10" s="11" t="s">
        <v>27</v>
      </c>
      <c r="D10" s="10" t="s">
        <v>18</v>
      </c>
      <c r="E10" s="12">
        <v>22</v>
      </c>
      <c r="F10" s="13">
        <v>10913</v>
      </c>
      <c r="G10" s="14">
        <f t="shared" si="0"/>
        <v>240086</v>
      </c>
      <c r="H10" s="15" t="s">
        <v>57</v>
      </c>
      <c r="I10" s="15" t="s">
        <v>19</v>
      </c>
      <c r="M10" s="9"/>
    </row>
    <row r="11" spans="1:15" ht="52.8" x14ac:dyDescent="0.3">
      <c r="B11" s="10">
        <v>8</v>
      </c>
      <c r="C11" s="11" t="s">
        <v>28</v>
      </c>
      <c r="D11" s="10" t="s">
        <v>18</v>
      </c>
      <c r="E11" s="12">
        <v>22</v>
      </c>
      <c r="F11" s="13">
        <v>19070</v>
      </c>
      <c r="G11" s="14">
        <f t="shared" si="0"/>
        <v>419540</v>
      </c>
      <c r="H11" s="15" t="s">
        <v>57</v>
      </c>
      <c r="I11" s="15" t="s">
        <v>19</v>
      </c>
      <c r="M11" s="9"/>
    </row>
    <row r="12" spans="1:15" ht="52.8" x14ac:dyDescent="0.3">
      <c r="B12" s="10">
        <v>9</v>
      </c>
      <c r="C12" s="11" t="s">
        <v>29</v>
      </c>
      <c r="D12" s="10" t="s">
        <v>18</v>
      </c>
      <c r="E12" s="12">
        <v>22</v>
      </c>
      <c r="F12" s="13">
        <v>19070</v>
      </c>
      <c r="G12" s="14">
        <f t="shared" si="0"/>
        <v>419540</v>
      </c>
      <c r="H12" s="15" t="s">
        <v>57</v>
      </c>
      <c r="I12" s="15" t="s">
        <v>19</v>
      </c>
      <c r="M12" s="9"/>
    </row>
    <row r="13" spans="1:15" ht="52.8" x14ac:dyDescent="0.3">
      <c r="B13" s="10">
        <v>10</v>
      </c>
      <c r="C13" s="11" t="s">
        <v>30</v>
      </c>
      <c r="D13" s="10" t="s">
        <v>18</v>
      </c>
      <c r="E13" s="12">
        <v>20</v>
      </c>
      <c r="F13" s="13">
        <v>11259</v>
      </c>
      <c r="G13" s="14">
        <f t="shared" si="0"/>
        <v>225180</v>
      </c>
      <c r="H13" s="15" t="s">
        <v>57</v>
      </c>
      <c r="I13" s="15" t="s">
        <v>19</v>
      </c>
      <c r="M13" s="9"/>
    </row>
    <row r="14" spans="1:15" ht="52.8" x14ac:dyDescent="0.3">
      <c r="B14" s="10">
        <v>11</v>
      </c>
      <c r="C14" s="11" t="s">
        <v>31</v>
      </c>
      <c r="D14" s="10" t="s">
        <v>18</v>
      </c>
      <c r="E14" s="12">
        <v>22</v>
      </c>
      <c r="F14" s="13">
        <v>16539</v>
      </c>
      <c r="G14" s="14">
        <f t="shared" si="0"/>
        <v>363858</v>
      </c>
      <c r="H14" s="15" t="s">
        <v>57</v>
      </c>
      <c r="I14" s="15" t="s">
        <v>19</v>
      </c>
      <c r="M14" s="9"/>
    </row>
    <row r="15" spans="1:15" ht="38.4" customHeight="1" x14ac:dyDescent="0.3">
      <c r="B15" s="10">
        <v>12</v>
      </c>
      <c r="C15" s="11" t="s">
        <v>32</v>
      </c>
      <c r="D15" s="10" t="s">
        <v>18</v>
      </c>
      <c r="E15" s="12">
        <v>22</v>
      </c>
      <c r="F15" s="13">
        <v>11259</v>
      </c>
      <c r="G15" s="14">
        <f t="shared" si="0"/>
        <v>247698</v>
      </c>
      <c r="H15" s="15" t="s">
        <v>57</v>
      </c>
      <c r="I15" s="15" t="s">
        <v>19</v>
      </c>
      <c r="M15" s="9"/>
    </row>
    <row r="16" spans="1:15" ht="41.4" customHeight="1" x14ac:dyDescent="0.3">
      <c r="B16" s="10">
        <v>13</v>
      </c>
      <c r="C16" s="11" t="s">
        <v>33</v>
      </c>
      <c r="D16" s="10" t="s">
        <v>18</v>
      </c>
      <c r="E16" s="12">
        <v>5</v>
      </c>
      <c r="F16" s="13">
        <v>18965</v>
      </c>
      <c r="G16" s="14">
        <f t="shared" si="0"/>
        <v>94825</v>
      </c>
      <c r="H16" s="15" t="s">
        <v>57</v>
      </c>
      <c r="I16" s="15" t="s">
        <v>19</v>
      </c>
      <c r="M16" s="9"/>
    </row>
    <row r="17" spans="2:13" ht="41.4" customHeight="1" x14ac:dyDescent="0.3">
      <c r="B17" s="10">
        <v>14</v>
      </c>
      <c r="C17" s="11" t="s">
        <v>34</v>
      </c>
      <c r="D17" s="10" t="s">
        <v>18</v>
      </c>
      <c r="E17" s="12">
        <v>1</v>
      </c>
      <c r="F17" s="13">
        <v>139653</v>
      </c>
      <c r="G17" s="14">
        <f t="shared" si="0"/>
        <v>139653</v>
      </c>
      <c r="H17" s="15" t="s">
        <v>57</v>
      </c>
      <c r="I17" s="15" t="s">
        <v>19</v>
      </c>
      <c r="M17" s="9"/>
    </row>
    <row r="18" spans="2:13" ht="86.4" customHeight="1" x14ac:dyDescent="0.3">
      <c r="B18" s="10">
        <v>15</v>
      </c>
      <c r="C18" s="11" t="s">
        <v>35</v>
      </c>
      <c r="D18" s="10" t="s">
        <v>18</v>
      </c>
      <c r="E18" s="12">
        <v>24</v>
      </c>
      <c r="F18" s="13">
        <v>56688</v>
      </c>
      <c r="G18" s="14">
        <f t="shared" si="0"/>
        <v>1360512</v>
      </c>
      <c r="H18" s="15" t="s">
        <v>57</v>
      </c>
      <c r="I18" s="15" t="s">
        <v>19</v>
      </c>
      <c r="M18" s="9"/>
    </row>
    <row r="19" spans="2:13" ht="97.8" customHeight="1" x14ac:dyDescent="0.3">
      <c r="B19" s="10">
        <v>16</v>
      </c>
      <c r="C19" s="11" t="s">
        <v>36</v>
      </c>
      <c r="D19" s="10" t="s">
        <v>18</v>
      </c>
      <c r="E19" s="12">
        <v>24</v>
      </c>
      <c r="F19" s="13">
        <v>76013</v>
      </c>
      <c r="G19" s="14">
        <f t="shared" si="0"/>
        <v>1824312</v>
      </c>
      <c r="H19" s="15" t="s">
        <v>57</v>
      </c>
      <c r="I19" s="15" t="s">
        <v>19</v>
      </c>
      <c r="M19" s="9"/>
    </row>
    <row r="20" spans="2:13" ht="92.4" x14ac:dyDescent="0.3">
      <c r="B20" s="10">
        <v>17</v>
      </c>
      <c r="C20" s="11" t="s">
        <v>37</v>
      </c>
      <c r="D20" s="10" t="s">
        <v>18</v>
      </c>
      <c r="E20" s="12">
        <v>12</v>
      </c>
      <c r="F20" s="13">
        <v>54111</v>
      </c>
      <c r="G20" s="14">
        <f t="shared" si="0"/>
        <v>649332</v>
      </c>
      <c r="H20" s="15" t="s">
        <v>57</v>
      </c>
      <c r="I20" s="15" t="s">
        <v>19</v>
      </c>
      <c r="M20" s="9"/>
    </row>
    <row r="21" spans="2:13" ht="79.2" x14ac:dyDescent="0.3">
      <c r="B21" s="10">
        <v>18</v>
      </c>
      <c r="C21" s="11" t="s">
        <v>38</v>
      </c>
      <c r="D21" s="10" t="s">
        <v>18</v>
      </c>
      <c r="E21" s="12">
        <v>24</v>
      </c>
      <c r="F21" s="13">
        <v>64418</v>
      </c>
      <c r="G21" s="14">
        <f t="shared" si="0"/>
        <v>1546032</v>
      </c>
      <c r="H21" s="15" t="s">
        <v>57</v>
      </c>
      <c r="I21" s="15" t="s">
        <v>19</v>
      </c>
      <c r="M21" s="9"/>
    </row>
    <row r="22" spans="2:13" ht="92.4" x14ac:dyDescent="0.3">
      <c r="B22" s="10">
        <v>19</v>
      </c>
      <c r="C22" s="11" t="s">
        <v>39</v>
      </c>
      <c r="D22" s="10" t="s">
        <v>18</v>
      </c>
      <c r="E22" s="12">
        <v>24</v>
      </c>
      <c r="F22" s="13">
        <v>97915</v>
      </c>
      <c r="G22" s="14">
        <f t="shared" si="0"/>
        <v>2349960</v>
      </c>
      <c r="H22" s="15" t="s">
        <v>57</v>
      </c>
      <c r="I22" s="15" t="s">
        <v>19</v>
      </c>
      <c r="M22" s="9"/>
    </row>
    <row r="23" spans="2:13" ht="105.6" x14ac:dyDescent="0.3">
      <c r="B23" s="10">
        <v>20</v>
      </c>
      <c r="C23" s="11" t="s">
        <v>40</v>
      </c>
      <c r="D23" s="10" t="s">
        <v>18</v>
      </c>
      <c r="E23" s="12">
        <v>24</v>
      </c>
      <c r="F23" s="13">
        <v>97915</v>
      </c>
      <c r="G23" s="14">
        <f t="shared" si="0"/>
        <v>2349960</v>
      </c>
      <c r="H23" s="15" t="s">
        <v>57</v>
      </c>
      <c r="I23" s="15" t="s">
        <v>19</v>
      </c>
      <c r="M23" s="9"/>
    </row>
    <row r="24" spans="2:13" ht="79.2" x14ac:dyDescent="0.3">
      <c r="B24" s="10">
        <v>21</v>
      </c>
      <c r="C24" s="11" t="s">
        <v>41</v>
      </c>
      <c r="D24" s="10" t="s">
        <v>18</v>
      </c>
      <c r="E24" s="12">
        <v>12</v>
      </c>
      <c r="F24" s="13">
        <v>90185</v>
      </c>
      <c r="G24" s="14">
        <f t="shared" si="0"/>
        <v>1082220</v>
      </c>
      <c r="H24" s="15" t="s">
        <v>57</v>
      </c>
      <c r="I24" s="15" t="s">
        <v>19</v>
      </c>
      <c r="M24" s="9"/>
    </row>
    <row r="25" spans="2:13" ht="79.2" x14ac:dyDescent="0.3">
      <c r="B25" s="10">
        <v>22</v>
      </c>
      <c r="C25" s="11" t="s">
        <v>42</v>
      </c>
      <c r="D25" s="10" t="s">
        <v>18</v>
      </c>
      <c r="E25" s="12">
        <v>12</v>
      </c>
      <c r="F25" s="13">
        <v>109510</v>
      </c>
      <c r="G25" s="14">
        <f t="shared" si="0"/>
        <v>1314120</v>
      </c>
      <c r="H25" s="15" t="s">
        <v>57</v>
      </c>
      <c r="I25" s="15" t="s">
        <v>19</v>
      </c>
      <c r="M25" s="9"/>
    </row>
    <row r="26" spans="2:13" ht="79.2" x14ac:dyDescent="0.3">
      <c r="B26" s="10">
        <v>23</v>
      </c>
      <c r="C26" s="11" t="s">
        <v>43</v>
      </c>
      <c r="D26" s="10" t="s">
        <v>18</v>
      </c>
      <c r="E26" s="12">
        <v>12</v>
      </c>
      <c r="F26" s="13">
        <v>109510</v>
      </c>
      <c r="G26" s="14">
        <f t="shared" si="0"/>
        <v>1314120</v>
      </c>
      <c r="H26" s="15" t="s">
        <v>57</v>
      </c>
      <c r="I26" s="15" t="s">
        <v>19</v>
      </c>
      <c r="M26" s="9"/>
    </row>
    <row r="27" spans="2:13" ht="79.2" x14ac:dyDescent="0.3">
      <c r="B27" s="10">
        <v>24</v>
      </c>
      <c r="C27" s="11" t="s">
        <v>44</v>
      </c>
      <c r="D27" s="10" t="s">
        <v>18</v>
      </c>
      <c r="E27" s="12">
        <v>12</v>
      </c>
      <c r="F27" s="13">
        <v>193252</v>
      </c>
      <c r="G27" s="14">
        <f t="shared" si="0"/>
        <v>2319024</v>
      </c>
      <c r="H27" s="15" t="s">
        <v>57</v>
      </c>
      <c r="I27" s="15" t="s">
        <v>19</v>
      </c>
      <c r="M27" s="9"/>
    </row>
    <row r="28" spans="2:13" ht="92.4" x14ac:dyDescent="0.3">
      <c r="B28" s="10">
        <v>25</v>
      </c>
      <c r="C28" s="11" t="s">
        <v>45</v>
      </c>
      <c r="D28" s="10" t="s">
        <v>18</v>
      </c>
      <c r="E28" s="12">
        <v>12</v>
      </c>
      <c r="F28" s="13">
        <v>302761</v>
      </c>
      <c r="G28" s="14">
        <f t="shared" si="0"/>
        <v>3633132</v>
      </c>
      <c r="H28" s="15" t="s">
        <v>57</v>
      </c>
      <c r="I28" s="15" t="s">
        <v>19</v>
      </c>
      <c r="M28" s="9"/>
    </row>
    <row r="29" spans="2:13" ht="79.2" x14ac:dyDescent="0.3">
      <c r="B29" s="10">
        <v>26</v>
      </c>
      <c r="C29" s="11" t="s">
        <v>46</v>
      </c>
      <c r="D29" s="10" t="s">
        <v>18</v>
      </c>
      <c r="E29" s="12">
        <v>12</v>
      </c>
      <c r="F29" s="13">
        <v>155890</v>
      </c>
      <c r="G29" s="14">
        <f t="shared" si="0"/>
        <v>1870680</v>
      </c>
      <c r="H29" s="15" t="s">
        <v>57</v>
      </c>
      <c r="I29" s="15" t="s">
        <v>19</v>
      </c>
      <c r="M29" s="9"/>
    </row>
    <row r="30" spans="2:13" ht="52.8" x14ac:dyDescent="0.3">
      <c r="B30" s="10">
        <v>27</v>
      </c>
      <c r="C30" s="20" t="s">
        <v>47</v>
      </c>
      <c r="D30" s="10" t="s">
        <v>18</v>
      </c>
      <c r="E30" s="21">
        <v>50</v>
      </c>
      <c r="F30" s="22">
        <v>8400</v>
      </c>
      <c r="G30" s="14">
        <f t="shared" si="0"/>
        <v>420000</v>
      </c>
      <c r="H30" s="15" t="s">
        <v>57</v>
      </c>
      <c r="I30" s="15" t="s">
        <v>19</v>
      </c>
      <c r="M30" s="9"/>
    </row>
    <row r="31" spans="2:13" ht="52.8" x14ac:dyDescent="0.3">
      <c r="B31" s="10">
        <v>28</v>
      </c>
      <c r="C31" s="20" t="s">
        <v>48</v>
      </c>
      <c r="D31" s="15" t="s">
        <v>49</v>
      </c>
      <c r="E31" s="21">
        <v>15</v>
      </c>
      <c r="F31" s="22">
        <v>18000</v>
      </c>
      <c r="G31" s="14">
        <f t="shared" si="0"/>
        <v>270000</v>
      </c>
      <c r="H31" s="15" t="s">
        <v>57</v>
      </c>
      <c r="I31" s="15" t="s">
        <v>19</v>
      </c>
      <c r="M31" s="9"/>
    </row>
    <row r="32" spans="2:13" ht="66" x14ac:dyDescent="0.3">
      <c r="B32" s="10">
        <v>29</v>
      </c>
      <c r="C32" s="20" t="s">
        <v>50</v>
      </c>
      <c r="D32" s="15" t="s">
        <v>18</v>
      </c>
      <c r="E32" s="21">
        <v>1</v>
      </c>
      <c r="F32" s="22">
        <v>220000</v>
      </c>
      <c r="G32" s="14">
        <f t="shared" si="0"/>
        <v>220000</v>
      </c>
      <c r="H32" s="15" t="s">
        <v>57</v>
      </c>
      <c r="I32" s="15" t="s">
        <v>19</v>
      </c>
      <c r="M32" s="9"/>
    </row>
    <row r="33" spans="1:13" ht="78.599999999999994" customHeight="1" x14ac:dyDescent="0.3">
      <c r="B33" s="10">
        <v>30</v>
      </c>
      <c r="C33" s="20" t="s">
        <v>51</v>
      </c>
      <c r="D33" s="15" t="s">
        <v>20</v>
      </c>
      <c r="E33" s="21">
        <v>3</v>
      </c>
      <c r="F33" s="22">
        <v>90000</v>
      </c>
      <c r="G33" s="14">
        <f t="shared" si="0"/>
        <v>270000</v>
      </c>
      <c r="H33" s="15" t="s">
        <v>57</v>
      </c>
      <c r="I33" s="15" t="s">
        <v>19</v>
      </c>
      <c r="M33" s="9"/>
    </row>
    <row r="34" spans="1:13" ht="52.8" x14ac:dyDescent="0.3">
      <c r="B34" s="10">
        <v>31</v>
      </c>
      <c r="C34" s="20" t="s">
        <v>108</v>
      </c>
      <c r="D34" s="15" t="s">
        <v>18</v>
      </c>
      <c r="E34" s="21">
        <v>1</v>
      </c>
      <c r="F34" s="22">
        <v>37472</v>
      </c>
      <c r="G34" s="14">
        <f t="shared" si="0"/>
        <v>37472</v>
      </c>
      <c r="H34" s="15" t="s">
        <v>57</v>
      </c>
      <c r="I34" s="15" t="s">
        <v>19</v>
      </c>
      <c r="M34" s="9"/>
    </row>
    <row r="35" spans="1:13" ht="52.8" x14ac:dyDescent="0.3">
      <c r="B35" s="10">
        <v>32</v>
      </c>
      <c r="C35" s="20" t="s">
        <v>62</v>
      </c>
      <c r="D35" s="15" t="s">
        <v>20</v>
      </c>
      <c r="E35" s="21">
        <v>60</v>
      </c>
      <c r="F35" s="22">
        <v>961</v>
      </c>
      <c r="G35" s="14">
        <f t="shared" si="0"/>
        <v>57660</v>
      </c>
      <c r="H35" s="15" t="s">
        <v>57</v>
      </c>
      <c r="I35" s="15" t="s">
        <v>58</v>
      </c>
      <c r="M35" s="9"/>
    </row>
    <row r="36" spans="1:13" ht="52.8" x14ac:dyDescent="0.3">
      <c r="B36" s="10">
        <v>33</v>
      </c>
      <c r="C36" s="20" t="s">
        <v>61</v>
      </c>
      <c r="D36" s="15" t="s">
        <v>20</v>
      </c>
      <c r="E36" s="21">
        <v>60</v>
      </c>
      <c r="F36" s="22">
        <v>961</v>
      </c>
      <c r="G36" s="14">
        <f t="shared" si="0"/>
        <v>57660</v>
      </c>
      <c r="H36" s="15" t="s">
        <v>57</v>
      </c>
      <c r="I36" s="15" t="s">
        <v>58</v>
      </c>
      <c r="M36" s="9"/>
    </row>
    <row r="37" spans="1:13" ht="52.8" x14ac:dyDescent="0.3">
      <c r="B37" s="10">
        <v>34</v>
      </c>
      <c r="C37" s="20" t="s">
        <v>60</v>
      </c>
      <c r="D37" s="15" t="s">
        <v>20</v>
      </c>
      <c r="E37" s="21">
        <v>60</v>
      </c>
      <c r="F37" s="22">
        <v>1116</v>
      </c>
      <c r="G37" s="14">
        <f t="shared" si="0"/>
        <v>66960</v>
      </c>
      <c r="H37" s="15" t="s">
        <v>57</v>
      </c>
      <c r="I37" s="15" t="s">
        <v>58</v>
      </c>
      <c r="M37" s="9"/>
    </row>
    <row r="38" spans="1:13" ht="52.8" x14ac:dyDescent="0.3">
      <c r="B38" s="10">
        <v>35</v>
      </c>
      <c r="C38" s="20" t="s">
        <v>59</v>
      </c>
      <c r="D38" s="15" t="s">
        <v>20</v>
      </c>
      <c r="E38" s="21">
        <v>10</v>
      </c>
      <c r="F38" s="22">
        <v>3642</v>
      </c>
      <c r="G38" s="14">
        <f t="shared" si="0"/>
        <v>36420</v>
      </c>
      <c r="H38" s="15" t="s">
        <v>57</v>
      </c>
      <c r="I38" s="15" t="s">
        <v>58</v>
      </c>
      <c r="M38" s="9"/>
    </row>
    <row r="39" spans="1:13" ht="52.8" x14ac:dyDescent="0.3">
      <c r="B39" s="10">
        <v>36</v>
      </c>
      <c r="C39" s="20" t="s">
        <v>53</v>
      </c>
      <c r="D39" s="15" t="s">
        <v>18</v>
      </c>
      <c r="E39" s="21">
        <v>200</v>
      </c>
      <c r="F39" s="22">
        <v>4000</v>
      </c>
      <c r="G39" s="14">
        <f t="shared" si="0"/>
        <v>800000</v>
      </c>
      <c r="H39" s="15" t="s">
        <v>57</v>
      </c>
      <c r="I39" s="15" t="s">
        <v>52</v>
      </c>
      <c r="M39" s="9"/>
    </row>
    <row r="40" spans="1:13" ht="52.8" x14ac:dyDescent="0.3">
      <c r="B40" s="10">
        <v>37</v>
      </c>
      <c r="C40" s="20" t="s">
        <v>54</v>
      </c>
      <c r="D40" s="15" t="s">
        <v>55</v>
      </c>
      <c r="E40" s="21">
        <v>1000</v>
      </c>
      <c r="F40" s="22">
        <v>2000</v>
      </c>
      <c r="G40" s="14">
        <f t="shared" si="0"/>
        <v>2000000</v>
      </c>
      <c r="H40" s="15" t="s">
        <v>57</v>
      </c>
      <c r="I40" s="15" t="s">
        <v>56</v>
      </c>
      <c r="M40" s="9"/>
    </row>
    <row r="41" spans="1:13" ht="17.399999999999999" customHeight="1" x14ac:dyDescent="0.3">
      <c r="B41" s="24" t="s">
        <v>8</v>
      </c>
      <c r="C41" s="25"/>
      <c r="D41" s="25"/>
      <c r="E41" s="25"/>
      <c r="F41" s="25"/>
      <c r="G41" s="16">
        <f>SUM(G4:G40)</f>
        <v>31297725</v>
      </c>
      <c r="H41" s="17"/>
      <c r="I41" s="15"/>
      <c r="J41" s="9"/>
    </row>
    <row r="42" spans="1:13" x14ac:dyDescent="0.3">
      <c r="B42" s="9"/>
      <c r="C42" s="9"/>
      <c r="D42" s="9"/>
      <c r="E42" s="9"/>
      <c r="F42" s="9"/>
      <c r="G42" s="18"/>
      <c r="H42" s="9"/>
      <c r="I42" s="9"/>
      <c r="J42" s="9"/>
    </row>
    <row r="43" spans="1:13" ht="217.8" customHeight="1" x14ac:dyDescent="0.3">
      <c r="A43" s="23" t="s">
        <v>100</v>
      </c>
      <c r="B43" s="23"/>
      <c r="C43" s="23"/>
      <c r="D43" s="23"/>
      <c r="E43" s="23"/>
      <c r="F43" s="23"/>
      <c r="G43" s="23"/>
      <c r="H43" s="23"/>
      <c r="I43" s="23"/>
      <c r="J43" s="23"/>
    </row>
    <row r="45" spans="1:13" ht="27.6" customHeight="1" x14ac:dyDescent="0.3">
      <c r="A45" s="26" t="s">
        <v>101</v>
      </c>
      <c r="B45" s="26"/>
      <c r="C45" s="26"/>
      <c r="D45" s="26"/>
      <c r="E45" s="26"/>
      <c r="F45" s="26"/>
      <c r="G45" s="26"/>
      <c r="H45" s="26"/>
      <c r="I45" s="26"/>
      <c r="J45" s="26"/>
    </row>
    <row r="46" spans="1:13" ht="49.8" customHeight="1" x14ac:dyDescent="0.3">
      <c r="A46" s="23" t="s">
        <v>102</v>
      </c>
      <c r="B46" s="23"/>
      <c r="C46" s="23"/>
      <c r="D46" s="23"/>
      <c r="E46" s="23"/>
      <c r="F46" s="23"/>
      <c r="G46" s="23"/>
      <c r="H46" s="23"/>
      <c r="I46" s="23"/>
      <c r="J46" s="23"/>
    </row>
    <row r="47" spans="1:13" ht="26.4" x14ac:dyDescent="0.3">
      <c r="B47" s="5" t="s">
        <v>9</v>
      </c>
      <c r="C47" s="5" t="s">
        <v>10</v>
      </c>
      <c r="D47" s="5" t="s">
        <v>11</v>
      </c>
      <c r="E47" s="6" t="s">
        <v>12</v>
      </c>
      <c r="F47" s="7" t="s">
        <v>13</v>
      </c>
      <c r="G47" s="7" t="s">
        <v>14</v>
      </c>
      <c r="H47" s="8" t="s">
        <v>15</v>
      </c>
      <c r="I47" s="5" t="s">
        <v>16</v>
      </c>
      <c r="J47" s="9"/>
    </row>
    <row r="48" spans="1:13" ht="52.8" x14ac:dyDescent="0.3">
      <c r="B48" s="10">
        <v>1</v>
      </c>
      <c r="C48" s="11" t="s">
        <v>63</v>
      </c>
      <c r="D48" s="10" t="s">
        <v>94</v>
      </c>
      <c r="E48" s="12">
        <v>5</v>
      </c>
      <c r="F48" s="13">
        <v>101841</v>
      </c>
      <c r="G48" s="14">
        <f>E48*F48</f>
        <v>509205</v>
      </c>
      <c r="H48" s="15" t="s">
        <v>96</v>
      </c>
      <c r="I48" s="15" t="s">
        <v>104</v>
      </c>
      <c r="J48" s="9"/>
    </row>
    <row r="49" spans="2:10" ht="52.8" x14ac:dyDescent="0.3">
      <c r="B49" s="10">
        <v>2</v>
      </c>
      <c r="C49" s="11" t="s">
        <v>64</v>
      </c>
      <c r="D49" s="10" t="s">
        <v>94</v>
      </c>
      <c r="E49" s="12">
        <v>5</v>
      </c>
      <c r="F49" s="13">
        <v>106267</v>
      </c>
      <c r="G49" s="14">
        <f t="shared" ref="G49:G84" si="1">E49*F49</f>
        <v>531335</v>
      </c>
      <c r="H49" s="15" t="s">
        <v>96</v>
      </c>
      <c r="I49" s="15" t="s">
        <v>104</v>
      </c>
      <c r="J49" s="9"/>
    </row>
    <row r="50" spans="2:10" ht="52.8" x14ac:dyDescent="0.3">
      <c r="B50" s="10">
        <v>3</v>
      </c>
      <c r="C50" s="11" t="s">
        <v>65</v>
      </c>
      <c r="D50" s="10" t="s">
        <v>95</v>
      </c>
      <c r="E50" s="12">
        <v>15</v>
      </c>
      <c r="F50" s="13">
        <v>48337</v>
      </c>
      <c r="G50" s="14">
        <f t="shared" si="1"/>
        <v>725055</v>
      </c>
      <c r="H50" s="15" t="s">
        <v>96</v>
      </c>
      <c r="I50" s="15" t="s">
        <v>104</v>
      </c>
      <c r="J50" s="9"/>
    </row>
    <row r="51" spans="2:10" ht="52.8" x14ac:dyDescent="0.3">
      <c r="B51" s="10">
        <v>4</v>
      </c>
      <c r="C51" s="11" t="s">
        <v>66</v>
      </c>
      <c r="D51" s="10" t="s">
        <v>94</v>
      </c>
      <c r="E51" s="12">
        <v>7</v>
      </c>
      <c r="F51" s="13">
        <v>188696</v>
      </c>
      <c r="G51" s="14">
        <f t="shared" si="1"/>
        <v>1320872</v>
      </c>
      <c r="H51" s="15" t="s">
        <v>96</v>
      </c>
      <c r="I51" s="15" t="s">
        <v>104</v>
      </c>
      <c r="J51" s="9"/>
    </row>
    <row r="52" spans="2:10" ht="52.8" x14ac:dyDescent="0.3">
      <c r="B52" s="10">
        <v>5</v>
      </c>
      <c r="C52" s="11" t="s">
        <v>67</v>
      </c>
      <c r="D52" s="10" t="s">
        <v>94</v>
      </c>
      <c r="E52" s="12">
        <v>3</v>
      </c>
      <c r="F52" s="13">
        <v>58191</v>
      </c>
      <c r="G52" s="14">
        <f t="shared" si="1"/>
        <v>174573</v>
      </c>
      <c r="H52" s="15" t="s">
        <v>96</v>
      </c>
      <c r="I52" s="15" t="s">
        <v>104</v>
      </c>
      <c r="J52" s="9"/>
    </row>
    <row r="53" spans="2:10" ht="52.8" x14ac:dyDescent="0.3">
      <c r="B53" s="10">
        <v>6</v>
      </c>
      <c r="C53" s="11" t="s">
        <v>68</v>
      </c>
      <c r="D53" s="10" t="s">
        <v>94</v>
      </c>
      <c r="E53" s="12">
        <v>1</v>
      </c>
      <c r="F53" s="13">
        <v>36729</v>
      </c>
      <c r="G53" s="14">
        <f t="shared" si="1"/>
        <v>36729</v>
      </c>
      <c r="H53" s="15" t="s">
        <v>96</v>
      </c>
      <c r="I53" s="15" t="s">
        <v>104</v>
      </c>
      <c r="J53" s="9"/>
    </row>
    <row r="54" spans="2:10" ht="52.8" x14ac:dyDescent="0.3">
      <c r="B54" s="10">
        <v>7</v>
      </c>
      <c r="C54" s="11" t="s">
        <v>69</v>
      </c>
      <c r="D54" s="10" t="s">
        <v>94</v>
      </c>
      <c r="E54" s="12">
        <v>22</v>
      </c>
      <c r="F54" s="13">
        <v>10913</v>
      </c>
      <c r="G54" s="14">
        <f t="shared" si="1"/>
        <v>240086</v>
      </c>
      <c r="H54" s="15" t="s">
        <v>96</v>
      </c>
      <c r="I54" s="15" t="s">
        <v>104</v>
      </c>
      <c r="J54" s="9"/>
    </row>
    <row r="55" spans="2:10" ht="52.8" x14ac:dyDescent="0.3">
      <c r="B55" s="10">
        <v>8</v>
      </c>
      <c r="C55" s="11" t="s">
        <v>28</v>
      </c>
      <c r="D55" s="10" t="s">
        <v>94</v>
      </c>
      <c r="E55" s="12">
        <v>22</v>
      </c>
      <c r="F55" s="13">
        <v>19070</v>
      </c>
      <c r="G55" s="14">
        <f t="shared" si="1"/>
        <v>419540</v>
      </c>
      <c r="H55" s="15" t="s">
        <v>96</v>
      </c>
      <c r="I55" s="15" t="s">
        <v>104</v>
      </c>
      <c r="J55" s="9"/>
    </row>
    <row r="56" spans="2:10" ht="52.8" x14ac:dyDescent="0.3">
      <c r="B56" s="10">
        <v>9</v>
      </c>
      <c r="C56" s="11" t="s">
        <v>70</v>
      </c>
      <c r="D56" s="10" t="s">
        <v>94</v>
      </c>
      <c r="E56" s="12">
        <v>22</v>
      </c>
      <c r="F56" s="13">
        <v>19070</v>
      </c>
      <c r="G56" s="14">
        <f t="shared" si="1"/>
        <v>419540</v>
      </c>
      <c r="H56" s="15" t="s">
        <v>96</v>
      </c>
      <c r="I56" s="15" t="s">
        <v>104</v>
      </c>
      <c r="J56" s="9"/>
    </row>
    <row r="57" spans="2:10" ht="52.8" x14ac:dyDescent="0.3">
      <c r="B57" s="10">
        <v>10</v>
      </c>
      <c r="C57" s="11" t="s">
        <v>71</v>
      </c>
      <c r="D57" s="10" t="s">
        <v>94</v>
      </c>
      <c r="E57" s="12">
        <v>20</v>
      </c>
      <c r="F57" s="13">
        <v>11259</v>
      </c>
      <c r="G57" s="14">
        <f t="shared" si="1"/>
        <v>225180</v>
      </c>
      <c r="H57" s="15" t="s">
        <v>96</v>
      </c>
      <c r="I57" s="15" t="s">
        <v>104</v>
      </c>
      <c r="J57" s="9"/>
    </row>
    <row r="58" spans="2:10" ht="52.8" x14ac:dyDescent="0.3">
      <c r="B58" s="10">
        <v>11</v>
      </c>
      <c r="C58" s="11" t="s">
        <v>72</v>
      </c>
      <c r="D58" s="10" t="s">
        <v>94</v>
      </c>
      <c r="E58" s="12">
        <v>22</v>
      </c>
      <c r="F58" s="13">
        <v>16539</v>
      </c>
      <c r="G58" s="14">
        <f t="shared" si="1"/>
        <v>363858</v>
      </c>
      <c r="H58" s="15" t="s">
        <v>96</v>
      </c>
      <c r="I58" s="15" t="s">
        <v>104</v>
      </c>
      <c r="J58" s="9"/>
    </row>
    <row r="59" spans="2:10" ht="52.8" x14ac:dyDescent="0.3">
      <c r="B59" s="10">
        <v>12</v>
      </c>
      <c r="C59" s="11" t="s">
        <v>73</v>
      </c>
      <c r="D59" s="10" t="s">
        <v>94</v>
      </c>
      <c r="E59" s="12">
        <v>22</v>
      </c>
      <c r="F59" s="13">
        <v>11259</v>
      </c>
      <c r="G59" s="14">
        <f t="shared" si="1"/>
        <v>247698</v>
      </c>
      <c r="H59" s="15" t="s">
        <v>96</v>
      </c>
      <c r="I59" s="15" t="s">
        <v>104</v>
      </c>
      <c r="J59" s="9"/>
    </row>
    <row r="60" spans="2:10" ht="52.8" x14ac:dyDescent="0.3">
      <c r="B60" s="10">
        <v>13</v>
      </c>
      <c r="C60" s="11" t="s">
        <v>74</v>
      </c>
      <c r="D60" s="10" t="s">
        <v>94</v>
      </c>
      <c r="E60" s="12">
        <v>5</v>
      </c>
      <c r="F60" s="13">
        <v>18965</v>
      </c>
      <c r="G60" s="14">
        <f t="shared" si="1"/>
        <v>94825</v>
      </c>
      <c r="H60" s="15" t="s">
        <v>96</v>
      </c>
      <c r="I60" s="15" t="s">
        <v>104</v>
      </c>
      <c r="J60" s="9"/>
    </row>
    <row r="61" spans="2:10" ht="52.8" x14ac:dyDescent="0.3">
      <c r="B61" s="10">
        <v>14</v>
      </c>
      <c r="C61" s="11" t="s">
        <v>75</v>
      </c>
      <c r="D61" s="10" t="s">
        <v>94</v>
      </c>
      <c r="E61" s="12">
        <v>1</v>
      </c>
      <c r="F61" s="13">
        <v>139653</v>
      </c>
      <c r="G61" s="14">
        <f t="shared" si="1"/>
        <v>139653</v>
      </c>
      <c r="H61" s="15" t="s">
        <v>96</v>
      </c>
      <c r="I61" s="15" t="s">
        <v>104</v>
      </c>
      <c r="J61" s="9"/>
    </row>
    <row r="62" spans="2:10" ht="66" x14ac:dyDescent="0.3">
      <c r="B62" s="10">
        <v>15</v>
      </c>
      <c r="C62" s="11" t="s">
        <v>76</v>
      </c>
      <c r="D62" s="10" t="s">
        <v>94</v>
      </c>
      <c r="E62" s="12">
        <v>24</v>
      </c>
      <c r="F62" s="13">
        <v>56688</v>
      </c>
      <c r="G62" s="14">
        <f t="shared" si="1"/>
        <v>1360512</v>
      </c>
      <c r="H62" s="15" t="s">
        <v>96</v>
      </c>
      <c r="I62" s="15" t="s">
        <v>104</v>
      </c>
      <c r="J62" s="9"/>
    </row>
    <row r="63" spans="2:10" ht="79.2" x14ac:dyDescent="0.3">
      <c r="B63" s="10">
        <v>16</v>
      </c>
      <c r="C63" s="11" t="s">
        <v>77</v>
      </c>
      <c r="D63" s="10" t="s">
        <v>94</v>
      </c>
      <c r="E63" s="12">
        <v>24</v>
      </c>
      <c r="F63" s="13">
        <v>76013</v>
      </c>
      <c r="G63" s="14">
        <f t="shared" si="1"/>
        <v>1824312</v>
      </c>
      <c r="H63" s="15" t="s">
        <v>96</v>
      </c>
      <c r="I63" s="15" t="s">
        <v>104</v>
      </c>
      <c r="J63" s="9"/>
    </row>
    <row r="64" spans="2:10" ht="92.4" x14ac:dyDescent="0.3">
      <c r="B64" s="10">
        <v>17</v>
      </c>
      <c r="C64" s="11" t="s">
        <v>78</v>
      </c>
      <c r="D64" s="10" t="s">
        <v>94</v>
      </c>
      <c r="E64" s="12">
        <v>12</v>
      </c>
      <c r="F64" s="13">
        <v>54111</v>
      </c>
      <c r="G64" s="14">
        <f t="shared" si="1"/>
        <v>649332</v>
      </c>
      <c r="H64" s="15" t="s">
        <v>96</v>
      </c>
      <c r="I64" s="15" t="s">
        <v>104</v>
      </c>
      <c r="J64" s="9"/>
    </row>
    <row r="65" spans="2:10" ht="79.2" x14ac:dyDescent="0.3">
      <c r="B65" s="10">
        <v>18</v>
      </c>
      <c r="C65" s="11" t="s">
        <v>79</v>
      </c>
      <c r="D65" s="10" t="s">
        <v>94</v>
      </c>
      <c r="E65" s="12">
        <v>24</v>
      </c>
      <c r="F65" s="13">
        <v>64418</v>
      </c>
      <c r="G65" s="14">
        <f t="shared" si="1"/>
        <v>1546032</v>
      </c>
      <c r="H65" s="15" t="s">
        <v>96</v>
      </c>
      <c r="I65" s="15" t="s">
        <v>104</v>
      </c>
      <c r="J65" s="9"/>
    </row>
    <row r="66" spans="2:10" ht="79.2" x14ac:dyDescent="0.3">
      <c r="B66" s="10">
        <v>19</v>
      </c>
      <c r="C66" s="11" t="s">
        <v>98</v>
      </c>
      <c r="D66" s="10" t="s">
        <v>94</v>
      </c>
      <c r="E66" s="12">
        <v>24</v>
      </c>
      <c r="F66" s="13">
        <v>97915</v>
      </c>
      <c r="G66" s="14">
        <f t="shared" si="1"/>
        <v>2349960</v>
      </c>
      <c r="H66" s="15" t="s">
        <v>96</v>
      </c>
      <c r="I66" s="15" t="s">
        <v>104</v>
      </c>
      <c r="J66" s="9"/>
    </row>
    <row r="67" spans="2:10" ht="92.4" x14ac:dyDescent="0.3">
      <c r="B67" s="10">
        <v>20</v>
      </c>
      <c r="C67" s="11" t="s">
        <v>80</v>
      </c>
      <c r="D67" s="10" t="s">
        <v>94</v>
      </c>
      <c r="E67" s="12">
        <v>24</v>
      </c>
      <c r="F67" s="13">
        <v>97915</v>
      </c>
      <c r="G67" s="14">
        <f t="shared" si="1"/>
        <v>2349960</v>
      </c>
      <c r="H67" s="15" t="s">
        <v>96</v>
      </c>
      <c r="I67" s="15" t="s">
        <v>104</v>
      </c>
      <c r="J67" s="9"/>
    </row>
    <row r="68" spans="2:10" ht="79.2" x14ac:dyDescent="0.3">
      <c r="B68" s="10">
        <v>21</v>
      </c>
      <c r="C68" s="11" t="s">
        <v>81</v>
      </c>
      <c r="D68" s="10" t="s">
        <v>94</v>
      </c>
      <c r="E68" s="12">
        <v>12</v>
      </c>
      <c r="F68" s="13">
        <v>90185</v>
      </c>
      <c r="G68" s="14">
        <f t="shared" si="1"/>
        <v>1082220</v>
      </c>
      <c r="H68" s="15" t="s">
        <v>96</v>
      </c>
      <c r="I68" s="15" t="s">
        <v>104</v>
      </c>
      <c r="J68" s="9"/>
    </row>
    <row r="69" spans="2:10" ht="79.2" x14ac:dyDescent="0.3">
      <c r="B69" s="10">
        <v>22</v>
      </c>
      <c r="C69" s="11" t="s">
        <v>82</v>
      </c>
      <c r="D69" s="10" t="s">
        <v>94</v>
      </c>
      <c r="E69" s="12">
        <v>12</v>
      </c>
      <c r="F69" s="13">
        <v>109510</v>
      </c>
      <c r="G69" s="14">
        <f t="shared" si="1"/>
        <v>1314120</v>
      </c>
      <c r="H69" s="15" t="s">
        <v>96</v>
      </c>
      <c r="I69" s="15" t="s">
        <v>104</v>
      </c>
      <c r="J69" s="9"/>
    </row>
    <row r="70" spans="2:10" ht="79.2" x14ac:dyDescent="0.3">
      <c r="B70" s="10">
        <v>23</v>
      </c>
      <c r="C70" s="11" t="s">
        <v>83</v>
      </c>
      <c r="D70" s="10" t="s">
        <v>94</v>
      </c>
      <c r="E70" s="12">
        <v>12</v>
      </c>
      <c r="F70" s="13">
        <v>109510</v>
      </c>
      <c r="G70" s="14">
        <f t="shared" si="1"/>
        <v>1314120</v>
      </c>
      <c r="H70" s="15" t="s">
        <v>96</v>
      </c>
      <c r="I70" s="15" t="s">
        <v>104</v>
      </c>
      <c r="J70" s="9"/>
    </row>
    <row r="71" spans="2:10" ht="66" x14ac:dyDescent="0.3">
      <c r="B71" s="10">
        <v>24</v>
      </c>
      <c r="C71" s="11" t="s">
        <v>84</v>
      </c>
      <c r="D71" s="10" t="s">
        <v>94</v>
      </c>
      <c r="E71" s="12">
        <v>12</v>
      </c>
      <c r="F71" s="13">
        <v>193252</v>
      </c>
      <c r="G71" s="14">
        <f t="shared" si="1"/>
        <v>2319024</v>
      </c>
      <c r="H71" s="15" t="s">
        <v>96</v>
      </c>
      <c r="I71" s="15" t="s">
        <v>104</v>
      </c>
      <c r="J71" s="9"/>
    </row>
    <row r="72" spans="2:10" ht="92.4" x14ac:dyDescent="0.3">
      <c r="B72" s="10">
        <v>25</v>
      </c>
      <c r="C72" s="11" t="s">
        <v>85</v>
      </c>
      <c r="D72" s="10" t="s">
        <v>94</v>
      </c>
      <c r="E72" s="12">
        <v>12</v>
      </c>
      <c r="F72" s="13">
        <v>302761</v>
      </c>
      <c r="G72" s="14">
        <f t="shared" si="1"/>
        <v>3633132</v>
      </c>
      <c r="H72" s="15" t="s">
        <v>96</v>
      </c>
      <c r="I72" s="15" t="s">
        <v>104</v>
      </c>
      <c r="J72" s="9"/>
    </row>
    <row r="73" spans="2:10" ht="79.2" x14ac:dyDescent="0.3">
      <c r="B73" s="10">
        <v>26</v>
      </c>
      <c r="C73" s="11" t="s">
        <v>86</v>
      </c>
      <c r="D73" s="10" t="s">
        <v>94</v>
      </c>
      <c r="E73" s="12">
        <v>12</v>
      </c>
      <c r="F73" s="13">
        <v>155890</v>
      </c>
      <c r="G73" s="14">
        <f t="shared" si="1"/>
        <v>1870680</v>
      </c>
      <c r="H73" s="15" t="s">
        <v>96</v>
      </c>
      <c r="I73" s="15" t="s">
        <v>104</v>
      </c>
      <c r="J73" s="9"/>
    </row>
    <row r="74" spans="2:10" ht="54.6" customHeight="1" x14ac:dyDescent="0.3">
      <c r="B74" s="10">
        <v>27</v>
      </c>
      <c r="C74" s="20" t="s">
        <v>87</v>
      </c>
      <c r="D74" s="10" t="s">
        <v>94</v>
      </c>
      <c r="E74" s="21">
        <v>50</v>
      </c>
      <c r="F74" s="22">
        <v>8400</v>
      </c>
      <c r="G74" s="14">
        <f t="shared" si="1"/>
        <v>420000</v>
      </c>
      <c r="H74" s="15" t="s">
        <v>96</v>
      </c>
      <c r="I74" s="15" t="s">
        <v>104</v>
      </c>
      <c r="J74" s="9"/>
    </row>
    <row r="75" spans="2:10" ht="52.8" x14ac:dyDescent="0.3">
      <c r="B75" s="10">
        <v>28</v>
      </c>
      <c r="C75" s="20" t="s">
        <v>88</v>
      </c>
      <c r="D75" s="15" t="s">
        <v>49</v>
      </c>
      <c r="E75" s="21">
        <v>15</v>
      </c>
      <c r="F75" s="22">
        <v>18000</v>
      </c>
      <c r="G75" s="14">
        <f t="shared" si="1"/>
        <v>270000</v>
      </c>
      <c r="H75" s="15" t="s">
        <v>96</v>
      </c>
      <c r="I75" s="15" t="s">
        <v>104</v>
      </c>
      <c r="J75" s="9"/>
    </row>
    <row r="76" spans="2:10" ht="70.2" customHeight="1" x14ac:dyDescent="0.3">
      <c r="B76" s="10">
        <v>29</v>
      </c>
      <c r="C76" s="20" t="s">
        <v>89</v>
      </c>
      <c r="D76" s="15" t="s">
        <v>94</v>
      </c>
      <c r="E76" s="21">
        <v>1</v>
      </c>
      <c r="F76" s="22">
        <v>220000</v>
      </c>
      <c r="G76" s="14">
        <f t="shared" si="1"/>
        <v>220000</v>
      </c>
      <c r="H76" s="15" t="s">
        <v>96</v>
      </c>
      <c r="I76" s="15" t="s">
        <v>104</v>
      </c>
      <c r="J76" s="9"/>
    </row>
    <row r="77" spans="2:10" ht="73.8" customHeight="1" x14ac:dyDescent="0.3">
      <c r="B77" s="10">
        <v>30</v>
      </c>
      <c r="C77" s="20" t="s">
        <v>90</v>
      </c>
      <c r="D77" s="15" t="s">
        <v>95</v>
      </c>
      <c r="E77" s="21">
        <v>3</v>
      </c>
      <c r="F77" s="22">
        <v>90000</v>
      </c>
      <c r="G77" s="14">
        <f t="shared" si="1"/>
        <v>270000</v>
      </c>
      <c r="H77" s="15" t="s">
        <v>96</v>
      </c>
      <c r="I77" s="15" t="s">
        <v>104</v>
      </c>
      <c r="J77" s="9"/>
    </row>
    <row r="78" spans="2:10" ht="52.8" x14ac:dyDescent="0.3">
      <c r="B78" s="10">
        <v>31</v>
      </c>
      <c r="C78" s="20" t="s">
        <v>109</v>
      </c>
      <c r="D78" s="15" t="s">
        <v>94</v>
      </c>
      <c r="E78" s="21">
        <v>1</v>
      </c>
      <c r="F78" s="22">
        <v>37472</v>
      </c>
      <c r="G78" s="14">
        <f t="shared" si="1"/>
        <v>37472</v>
      </c>
      <c r="H78" s="15" t="s">
        <v>96</v>
      </c>
      <c r="I78" s="15" t="s">
        <v>104</v>
      </c>
      <c r="J78" s="9"/>
    </row>
    <row r="79" spans="2:10" ht="52.8" x14ac:dyDescent="0.3">
      <c r="B79" s="10">
        <v>32</v>
      </c>
      <c r="C79" s="20" t="s">
        <v>62</v>
      </c>
      <c r="D79" s="15" t="s">
        <v>95</v>
      </c>
      <c r="E79" s="21">
        <v>60</v>
      </c>
      <c r="F79" s="22">
        <v>961</v>
      </c>
      <c r="G79" s="14">
        <f t="shared" si="1"/>
        <v>57660</v>
      </c>
      <c r="H79" s="15" t="s">
        <v>96</v>
      </c>
      <c r="I79" s="15" t="s">
        <v>105</v>
      </c>
      <c r="J79" s="9"/>
    </row>
    <row r="80" spans="2:10" ht="52.8" x14ac:dyDescent="0.3">
      <c r="B80" s="10">
        <v>33</v>
      </c>
      <c r="C80" s="20" t="s">
        <v>61</v>
      </c>
      <c r="D80" s="15" t="s">
        <v>95</v>
      </c>
      <c r="E80" s="21">
        <v>60</v>
      </c>
      <c r="F80" s="22">
        <v>961</v>
      </c>
      <c r="G80" s="14">
        <f t="shared" si="1"/>
        <v>57660</v>
      </c>
      <c r="H80" s="15" t="s">
        <v>96</v>
      </c>
      <c r="I80" s="15" t="s">
        <v>105</v>
      </c>
      <c r="J80" s="9"/>
    </row>
    <row r="81" spans="1:10" ht="52.8" x14ac:dyDescent="0.3">
      <c r="B81" s="10">
        <v>34</v>
      </c>
      <c r="C81" s="20" t="s">
        <v>60</v>
      </c>
      <c r="D81" s="15" t="s">
        <v>95</v>
      </c>
      <c r="E81" s="21">
        <v>60</v>
      </c>
      <c r="F81" s="22">
        <v>1116</v>
      </c>
      <c r="G81" s="14">
        <f t="shared" si="1"/>
        <v>66960</v>
      </c>
      <c r="H81" s="15" t="s">
        <v>96</v>
      </c>
      <c r="I81" s="15" t="s">
        <v>105</v>
      </c>
      <c r="J81" s="9"/>
    </row>
    <row r="82" spans="1:10" ht="52.8" x14ac:dyDescent="0.3">
      <c r="B82" s="10">
        <v>35</v>
      </c>
      <c r="C82" s="20" t="s">
        <v>59</v>
      </c>
      <c r="D82" s="15" t="s">
        <v>95</v>
      </c>
      <c r="E82" s="21">
        <v>10</v>
      </c>
      <c r="F82" s="22">
        <v>3642</v>
      </c>
      <c r="G82" s="14">
        <f t="shared" si="1"/>
        <v>36420</v>
      </c>
      <c r="H82" s="15" t="s">
        <v>96</v>
      </c>
      <c r="I82" s="15" t="s">
        <v>105</v>
      </c>
      <c r="J82" s="9"/>
    </row>
    <row r="83" spans="1:10" ht="52.8" x14ac:dyDescent="0.3">
      <c r="B83" s="10">
        <v>36</v>
      </c>
      <c r="C83" s="20" t="s">
        <v>91</v>
      </c>
      <c r="D83" s="15" t="s">
        <v>94</v>
      </c>
      <c r="E83" s="21">
        <v>200</v>
      </c>
      <c r="F83" s="22">
        <v>4000</v>
      </c>
      <c r="G83" s="14">
        <f t="shared" si="1"/>
        <v>800000</v>
      </c>
      <c r="H83" s="15" t="s">
        <v>96</v>
      </c>
      <c r="I83" s="15" t="s">
        <v>106</v>
      </c>
      <c r="J83" s="9"/>
    </row>
    <row r="84" spans="1:10" ht="52.8" x14ac:dyDescent="0.3">
      <c r="B84" s="10">
        <v>37</v>
      </c>
      <c r="C84" s="20" t="s">
        <v>92</v>
      </c>
      <c r="D84" s="15" t="s">
        <v>93</v>
      </c>
      <c r="E84" s="21">
        <v>1000</v>
      </c>
      <c r="F84" s="22">
        <v>2000</v>
      </c>
      <c r="G84" s="14">
        <f t="shared" si="1"/>
        <v>2000000</v>
      </c>
      <c r="H84" s="15" t="s">
        <v>96</v>
      </c>
      <c r="I84" s="15" t="s">
        <v>107</v>
      </c>
      <c r="J84" s="9"/>
    </row>
    <row r="85" spans="1:10" x14ac:dyDescent="0.3">
      <c r="B85" s="24" t="s">
        <v>17</v>
      </c>
      <c r="C85" s="25"/>
      <c r="D85" s="25"/>
      <c r="E85" s="25"/>
      <c r="F85" s="25"/>
      <c r="G85" s="16">
        <f>SUM(G48:G84)</f>
        <v>31297725</v>
      </c>
      <c r="H85" s="17"/>
      <c r="I85" s="15"/>
      <c r="J85" s="9"/>
    </row>
    <row r="86" spans="1:10" x14ac:dyDescent="0.3">
      <c r="B86" s="9"/>
      <c r="C86" s="9"/>
      <c r="D86" s="9"/>
      <c r="E86" s="9"/>
      <c r="F86" s="9"/>
      <c r="G86" s="18"/>
      <c r="H86" s="9"/>
      <c r="I86" s="9"/>
      <c r="J86" s="9"/>
    </row>
    <row r="87" spans="1:10" ht="214.2" customHeight="1" x14ac:dyDescent="0.3">
      <c r="A87" s="23" t="s">
        <v>103</v>
      </c>
      <c r="B87" s="23"/>
      <c r="C87" s="23"/>
      <c r="D87" s="23"/>
      <c r="E87" s="23"/>
      <c r="F87" s="23"/>
      <c r="G87" s="23"/>
      <c r="H87" s="23"/>
      <c r="I87" s="23"/>
      <c r="J87" s="23"/>
    </row>
  </sheetData>
  <autoFilter ref="D1:D43" xr:uid="{00000000-0009-0000-0000-000000000000}"/>
  <mergeCells count="8">
    <mergeCell ref="A46:J46"/>
    <mergeCell ref="B85:F85"/>
    <mergeCell ref="A87:J87"/>
    <mergeCell ref="A1:J1"/>
    <mergeCell ref="A2:J2"/>
    <mergeCell ref="A43:J43"/>
    <mergeCell ref="B41:F41"/>
    <mergeCell ref="A45:J45"/>
  </mergeCells>
  <phoneticPr fontId="9" type="noConversion"/>
  <pageMargins left="0.70866141732283472" right="0.39370078740157483" top="0.74803149606299213" bottom="0.74803149606299213" header="0.31496062992125984" footer="0.31496062992125984"/>
  <pageSetup paperSize="9" scale="74" orientation="landscape" verticalDpi="0" r:id="rId1"/>
  <rowBreaks count="1" manualBreakCount="1">
    <brk id="43"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Объявление</vt:lpstr>
      <vt:lpstr>Объявление!Область_печати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2025-01-09T10:27:48Z</dcterms:modified>
</cp:coreProperties>
</file>